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i3g\Desktop\大足区高坪镇2025年“四好农村路”新兴村瓦梨路通畅工程\3第三篇 路面\"/>
    </mc:Choice>
  </mc:AlternateContent>
  <xr:revisionPtr revIDLastSave="0" documentId="13_ncr:1_{C846652C-B8A1-42A2-A108-69E444EA00F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土方计算表001" sheetId="1" r:id="rId1"/>
    <sheet name="Sheet1 (2)" sheetId="2" r:id="rId2"/>
  </sheets>
  <definedNames>
    <definedName name="_xlnm.Print_Area" localSheetId="1">'Sheet1 (2)'!$A$1:$AF$38</definedName>
    <definedName name="_xlnm.Print_Area" localSheetId="0">土方计算表001!$A$1:$AF$38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6" i="1" l="1"/>
  <c r="AE37" i="1" s="1"/>
  <c r="AD36" i="1"/>
  <c r="AD37" i="1"/>
  <c r="AC36" i="1"/>
  <c r="AC37" i="1"/>
  <c r="AB36" i="1"/>
  <c r="AB37" i="1"/>
  <c r="AF37" i="1"/>
</calcChain>
</file>

<file path=xl/sharedStrings.xml><?xml version="1.0" encoding="utf-8"?>
<sst xmlns="http://schemas.openxmlformats.org/spreadsheetml/2006/main" count="85" uniqueCount="60">
  <si>
    <t>Ⅰ</t>
  </si>
  <si>
    <t>Ⅴ</t>
  </si>
  <si>
    <r>
      <t>桩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号</t>
    </r>
    <phoneticPr fontId="2" type="noConversion"/>
  </si>
  <si>
    <t>距离(m)</t>
    <phoneticPr fontId="2" type="noConversion"/>
  </si>
  <si>
    <r>
      <t>填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</rPr>
      <t>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2" type="noConversion"/>
  </si>
  <si>
    <r>
      <t>备</t>
    </r>
    <r>
      <rPr>
        <sz val="10"/>
        <rFont val="Times New Roman"/>
        <family val="1"/>
      </rPr>
      <t xml:space="preserve">   </t>
    </r>
    <r>
      <rPr>
        <sz val="10"/>
        <rFont val="宋体"/>
        <charset val="134"/>
      </rPr>
      <t>注</t>
    </r>
    <phoneticPr fontId="2" type="noConversion"/>
  </si>
  <si>
    <r>
      <t>(m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)</t>
    </r>
    <phoneticPr fontId="2" type="noConversion"/>
  </si>
  <si>
    <t>总数量</t>
    <phoneticPr fontId="2" type="noConversion"/>
  </si>
  <si>
    <t>土</t>
    <phoneticPr fontId="2" type="noConversion"/>
  </si>
  <si>
    <t>石</t>
    <phoneticPr fontId="2" type="noConversion"/>
  </si>
  <si>
    <r>
      <t>(m3)</t>
    </r>
    <r>
      <rPr>
        <sz val="10"/>
        <rFont val="宋体"/>
        <charset val="134"/>
      </rPr>
      <t>及运距</t>
    </r>
    <phoneticPr fontId="2" type="noConversion"/>
  </si>
  <si>
    <t>Ⅱ</t>
    <phoneticPr fontId="2" type="noConversion"/>
  </si>
  <si>
    <t>Ⅲ</t>
    <phoneticPr fontId="2" type="noConversion"/>
  </si>
  <si>
    <t>Ⅳ</t>
    <phoneticPr fontId="2" type="noConversion"/>
  </si>
  <si>
    <t>Ⅵ</t>
    <phoneticPr fontId="2" type="noConversion"/>
  </si>
  <si>
    <t>本桩利用</t>
    <phoneticPr fontId="2" type="noConversion"/>
  </si>
  <si>
    <r>
      <t>填</t>
    </r>
    <r>
      <rPr>
        <sz val="10"/>
        <rFont val="Times New Roman"/>
        <family val="1"/>
      </rPr>
      <t xml:space="preserve">       </t>
    </r>
    <r>
      <rPr>
        <sz val="10"/>
        <rFont val="宋体"/>
        <charset val="134"/>
      </rPr>
      <t>缺</t>
    </r>
    <phoneticPr fontId="2" type="noConversion"/>
  </si>
  <si>
    <r>
      <t>挖</t>
    </r>
    <r>
      <rPr>
        <sz val="10"/>
        <rFont val="Times New Roman"/>
        <family val="1"/>
      </rPr>
      <t xml:space="preserve">       </t>
    </r>
    <r>
      <rPr>
        <sz val="10"/>
        <rFont val="宋体"/>
        <charset val="134"/>
      </rPr>
      <t>余</t>
    </r>
    <phoneticPr fontId="2" type="noConversion"/>
  </si>
  <si>
    <t>(Km)</t>
    <phoneticPr fontId="2" type="noConversion"/>
  </si>
  <si>
    <t>%</t>
    <phoneticPr fontId="2" type="noConversion"/>
  </si>
  <si>
    <t>数量</t>
    <phoneticPr fontId="2" type="noConversion"/>
  </si>
  <si>
    <t>挖方</t>
    <phoneticPr fontId="2" type="noConversion"/>
  </si>
  <si>
    <t>填方</t>
    <phoneticPr fontId="2" type="noConversion"/>
  </si>
  <si>
    <t>编制：</t>
    <phoneticPr fontId="2" type="noConversion"/>
  </si>
  <si>
    <t>复核：</t>
    <phoneticPr fontId="2" type="noConversion"/>
  </si>
  <si>
    <r>
      <t>利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family val="1"/>
      </rPr>
      <t>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2" type="noConversion"/>
  </si>
  <si>
    <r>
      <t>挖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family val="1"/>
      </rPr>
      <t xml:space="preserve">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2" type="noConversion"/>
  </si>
  <si>
    <r>
      <t>借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量</t>
    </r>
    <phoneticPr fontId="2" type="noConversion"/>
  </si>
  <si>
    <r>
      <t>弃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量</t>
    </r>
    <phoneticPr fontId="2" type="noConversion"/>
  </si>
  <si>
    <r>
      <t>横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面</t>
    </r>
    <phoneticPr fontId="2" type="noConversion"/>
  </si>
  <si>
    <r>
      <t>路</t>
    </r>
    <r>
      <rPr>
        <u/>
        <sz val="20"/>
        <rFont val="黑体"/>
        <family val="3"/>
        <charset val="134"/>
      </rPr>
      <t>基</t>
    </r>
    <r>
      <rPr>
        <u/>
        <sz val="20"/>
        <rFont val="黑体"/>
        <family val="3"/>
        <charset val="134"/>
      </rPr>
      <t>土</t>
    </r>
    <r>
      <rPr>
        <u/>
        <sz val="20"/>
        <rFont val="黑体"/>
        <family val="3"/>
        <charset val="134"/>
      </rPr>
      <t>石</t>
    </r>
    <r>
      <rPr>
        <u/>
        <sz val="20"/>
        <rFont val="黑体"/>
        <family val="3"/>
        <charset val="134"/>
      </rPr>
      <t>方</t>
    </r>
    <r>
      <rPr>
        <u/>
        <sz val="20"/>
        <rFont val="黑体"/>
        <family val="3"/>
        <charset val="134"/>
      </rPr>
      <t>数</t>
    </r>
    <r>
      <rPr>
        <u/>
        <sz val="20"/>
        <rFont val="黑体"/>
        <family val="3"/>
        <charset val="134"/>
      </rPr>
      <t>量</t>
    </r>
    <r>
      <rPr>
        <u/>
        <sz val="20"/>
        <rFont val="黑体"/>
        <family val="3"/>
        <charset val="134"/>
      </rPr>
      <t>计</t>
    </r>
    <r>
      <rPr>
        <u/>
        <sz val="20"/>
        <rFont val="黑体"/>
        <family val="3"/>
        <charset val="134"/>
      </rPr>
      <t>算</t>
    </r>
    <r>
      <rPr>
        <u/>
        <sz val="20"/>
        <rFont val="黑体"/>
        <family val="3"/>
        <charset val="134"/>
      </rPr>
      <t>表</t>
    </r>
    <phoneticPr fontId="2" type="noConversion"/>
  </si>
  <si>
    <t>远运利用及纵向调配示意</t>
    <phoneticPr fontId="2" type="noConversion"/>
  </si>
  <si>
    <r>
      <t>面</t>
    </r>
    <r>
      <rPr>
        <sz val="10"/>
        <rFont val="Times New Roman"/>
        <family val="1"/>
      </rPr>
      <t xml:space="preserve">      </t>
    </r>
    <r>
      <rPr>
        <sz val="10"/>
        <rFont val="宋体"/>
        <charset val="134"/>
      </rPr>
      <t>积</t>
    </r>
    <phoneticPr fontId="2" type="noConversion"/>
  </si>
  <si>
    <t>S3-11</t>
    <phoneticPr fontId="2" type="noConversion"/>
  </si>
  <si>
    <t>第 1 页   共 1 页</t>
  </si>
  <si>
    <t>平均断面法（一般推荐采用）</t>
  </si>
  <si>
    <t>K0+980</t>
  </si>
  <si>
    <t>K1+000</t>
  </si>
  <si>
    <t>K1+020</t>
  </si>
  <si>
    <t>K1+040</t>
  </si>
  <si>
    <t>K1+060</t>
  </si>
  <si>
    <t>K1+080</t>
  </si>
  <si>
    <t>K1+100</t>
  </si>
  <si>
    <t>K1+120</t>
  </si>
  <si>
    <t>K1+140</t>
  </si>
  <si>
    <t>K1+160</t>
  </si>
  <si>
    <t>K1+180</t>
  </si>
  <si>
    <t>K1+200</t>
  </si>
  <si>
    <t>K1+220</t>
  </si>
  <si>
    <t>K1+240</t>
  </si>
  <si>
    <t>K1+260</t>
  </si>
  <si>
    <t>K1+280</t>
  </si>
  <si>
    <t>K1+300</t>
  </si>
  <si>
    <t>K1+320</t>
  </si>
  <si>
    <t>K1+340</t>
  </si>
  <si>
    <t>K1+360</t>
  </si>
  <si>
    <t>K1+380</t>
  </si>
  <si>
    <t>K1+400</t>
  </si>
  <si>
    <t>K1+420</t>
  </si>
  <si>
    <t>大足区高坪镇2025年“四好农村路”新兴村瓦梨路通畅工程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</si>
</sst>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¥&quot;* #,##0.00_ ;_ &quot;¥&quot;* \-#,##0.00_ ;_ &quot;¥&quot;* &quot;-&quot;??_ ;_ @_ "/>
    <numFmt numFmtId="176" formatCode="0.00_ "/>
    <numFmt numFmtId="177" formatCode="0_ "/>
    <numFmt numFmtId="178" formatCode="0_);[Red]\(0\)"/>
  </numFmts>
  <fonts count="11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9"/>
      <name val="Times New Roman"/>
      <family val="1"/>
    </font>
    <font>
      <u/>
      <sz val="20"/>
      <name val="黑体"/>
      <family val="3"/>
      <charset val="134"/>
    </font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176" fontId="2" fillId="0" borderId="1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2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2" fillId="0" borderId="12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4" xfId="0" applyNumberFormat="1" applyFont="1" applyBorder="1" applyAlignment="1">
      <alignment horizontal="center" vertical="center"/>
    </xf>
    <xf numFmtId="178" fontId="2" fillId="0" borderId="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3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/>
    <xf numFmtId="0" fontId="3" fillId="0" borderId="5" xfId="0" applyFont="1" applyBorder="1"/>
    <xf numFmtId="44" fontId="3" fillId="0" borderId="1" xfId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3" fillId="0" borderId="21" xfId="0" applyFont="1" applyBorder="1"/>
    <xf numFmtId="0" fontId="7" fillId="0" borderId="0" xfId="0" applyFont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8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</xdr:colOff>
      <xdr:row>37</xdr:row>
      <xdr:rowOff>38100</xdr:rowOff>
    </xdr:from>
    <xdr:to>
      <xdr:col>10</xdr:col>
      <xdr:colOff>266700</xdr:colOff>
      <xdr:row>37</xdr:row>
      <xdr:rowOff>236220</xdr:rowOff>
    </xdr:to>
    <xdr:pic>
      <xdr:nvPicPr>
        <xdr:cNvPr id="1031" name="Picture 23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1920" y="8961120"/>
          <a:ext cx="449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449580</xdr:colOff>
      <xdr:row>37</xdr:row>
      <xdr:rowOff>53340</xdr:rowOff>
    </xdr:from>
    <xdr:to>
      <xdr:col>25</xdr:col>
      <xdr:colOff>281940</xdr:colOff>
      <xdr:row>37</xdr:row>
      <xdr:rowOff>236220</xdr:rowOff>
    </xdr:to>
    <xdr:pic>
      <xdr:nvPicPr>
        <xdr:cNvPr id="1032" name="图片 26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302240" y="8976360"/>
          <a:ext cx="2971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</xdr:colOff>
      <xdr:row>37</xdr:row>
      <xdr:rowOff>38100</xdr:rowOff>
    </xdr:from>
    <xdr:to>
      <xdr:col>10</xdr:col>
      <xdr:colOff>266700</xdr:colOff>
      <xdr:row>37</xdr:row>
      <xdr:rowOff>236220</xdr:rowOff>
    </xdr:to>
    <xdr:pic>
      <xdr:nvPicPr>
        <xdr:cNvPr id="2" name="Picture 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1920" y="8961120"/>
          <a:ext cx="449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449580</xdr:colOff>
      <xdr:row>37</xdr:row>
      <xdr:rowOff>53340</xdr:rowOff>
    </xdr:from>
    <xdr:to>
      <xdr:col>25</xdr:col>
      <xdr:colOff>281940</xdr:colOff>
      <xdr:row>37</xdr:row>
      <xdr:rowOff>236220</xdr:rowOff>
    </xdr:to>
    <xdr:pic>
      <xdr:nvPicPr>
        <xdr:cNvPr id="3" name="图片 2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302240" y="8976360"/>
          <a:ext cx="2971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P38"/>
  <sheetViews>
    <sheetView tabSelected="1" view="pageBreakPreview" zoomScale="85" zoomScaleNormal="75" zoomScaleSheetLayoutView="85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I7" sqref="I7"/>
    </sheetView>
  </sheetViews>
  <sheetFormatPr defaultRowHeight="15" x14ac:dyDescent="0.25"/>
  <cols>
    <col min="1" max="1" width="11.58203125" customWidth="1"/>
    <col min="2" max="4" width="5.08203125" customWidth="1"/>
    <col min="5" max="5" width="7.58203125" customWidth="1"/>
    <col min="6" max="6" width="2.58203125" customWidth="1"/>
    <col min="7" max="7" width="5.58203125" customWidth="1"/>
    <col min="8" max="8" width="2.58203125" customWidth="1"/>
    <col min="9" max="9" width="6.08203125" customWidth="1"/>
    <col min="10" max="10" width="2.58203125" customWidth="1"/>
    <col min="11" max="11" width="6.08203125" customWidth="1"/>
    <col min="12" max="12" width="2.58203125" customWidth="1"/>
    <col min="13" max="13" width="6.08203125" customWidth="1"/>
    <col min="14" max="14" width="2.58203125" customWidth="1"/>
    <col min="15" max="15" width="5.58203125" customWidth="1"/>
    <col min="16" max="16" width="2.58203125" customWidth="1"/>
    <col min="17" max="17" width="5.58203125" customWidth="1"/>
    <col min="18" max="18" width="7.58203125" customWidth="1"/>
    <col min="19" max="19" width="7.08203125" customWidth="1"/>
    <col min="20" max="21" width="6.08203125" customWidth="1"/>
    <col min="22" max="22" width="5.5" customWidth="1"/>
    <col min="23" max="23" width="6.08203125" customWidth="1"/>
    <col min="24" max="24" width="5.58203125" customWidth="1"/>
    <col min="25" max="25" width="6.08203125" customWidth="1"/>
    <col min="26" max="26" width="5.58203125" customWidth="1"/>
    <col min="27" max="27" width="10.58203125" customWidth="1"/>
    <col min="28" max="28" width="6.08203125" customWidth="1"/>
    <col min="29" max="29" width="5.58203125" customWidth="1"/>
    <col min="30" max="30" width="5.5" customWidth="1"/>
    <col min="31" max="31" width="5.58203125" customWidth="1"/>
  </cols>
  <sheetData>
    <row r="1" spans="1:42" ht="21.9" customHeight="1" x14ac:dyDescent="0.45">
      <c r="A1" s="59" t="s">
        <v>30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15"/>
      <c r="AH1" s="15"/>
      <c r="AI1" s="15"/>
    </row>
    <row r="3" spans="1:42" ht="15.5" thickBot="1" x14ac:dyDescent="0.3">
      <c r="A3" s="64" t="s">
        <v>59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1"/>
      <c r="T3" s="61"/>
      <c r="U3" s="61"/>
      <c r="V3" s="61"/>
      <c r="W3" s="61"/>
      <c r="X3" s="61"/>
      <c r="Y3" s="61"/>
      <c r="Z3" s="61"/>
      <c r="AA3" s="61"/>
      <c r="AB3" s="60" t="s">
        <v>34</v>
      </c>
      <c r="AC3" s="61"/>
      <c r="AD3" s="61"/>
      <c r="AE3" s="62" t="s">
        <v>33</v>
      </c>
      <c r="AF3" s="63"/>
    </row>
    <row r="4" spans="1:42" s="3" customFormat="1" ht="15" customHeight="1" x14ac:dyDescent="0.25">
      <c r="A4" s="53" t="s">
        <v>2</v>
      </c>
      <c r="B4" s="36" t="s">
        <v>29</v>
      </c>
      <c r="C4" s="37"/>
      <c r="D4" s="38" t="s">
        <v>3</v>
      </c>
      <c r="E4" s="43" t="s">
        <v>26</v>
      </c>
      <c r="F4" s="43"/>
      <c r="G4" s="43"/>
      <c r="H4" s="43"/>
      <c r="I4" s="43"/>
      <c r="J4" s="43"/>
      <c r="K4" s="43"/>
      <c r="L4" s="43"/>
      <c r="M4" s="50"/>
      <c r="N4" s="50"/>
      <c r="O4" s="50"/>
      <c r="P4" s="50"/>
      <c r="Q4" s="50"/>
      <c r="R4" s="50" t="s">
        <v>4</v>
      </c>
      <c r="S4" s="43"/>
      <c r="T4" s="43"/>
      <c r="U4" s="43" t="s">
        <v>25</v>
      </c>
      <c r="V4" s="43"/>
      <c r="W4" s="43"/>
      <c r="X4" s="43"/>
      <c r="Y4" s="43"/>
      <c r="Z4" s="43"/>
      <c r="AA4" s="51"/>
      <c r="AB4" s="46" t="s">
        <v>27</v>
      </c>
      <c r="AC4" s="46"/>
      <c r="AD4" s="46" t="s">
        <v>28</v>
      </c>
      <c r="AE4" s="46"/>
      <c r="AF4" s="44" t="s">
        <v>5</v>
      </c>
      <c r="AG4" s="2"/>
      <c r="AH4" s="2"/>
    </row>
    <row r="5" spans="1:42" s="3" customFormat="1" ht="15" customHeight="1" x14ac:dyDescent="0.25">
      <c r="A5" s="54"/>
      <c r="B5" s="36" t="s">
        <v>32</v>
      </c>
      <c r="C5" s="37"/>
      <c r="D5" s="39"/>
      <c r="E5" s="56" t="s">
        <v>7</v>
      </c>
      <c r="F5" s="41" t="s">
        <v>8</v>
      </c>
      <c r="G5" s="41"/>
      <c r="H5" s="41"/>
      <c r="I5" s="41"/>
      <c r="J5" s="41"/>
      <c r="K5" s="41"/>
      <c r="L5" s="41" t="s">
        <v>9</v>
      </c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52"/>
      <c r="AB5" s="47" t="s">
        <v>10</v>
      </c>
      <c r="AC5" s="48"/>
      <c r="AD5" s="47" t="s">
        <v>10</v>
      </c>
      <c r="AE5" s="48"/>
      <c r="AF5" s="45"/>
      <c r="AG5" s="2"/>
      <c r="AH5" s="2"/>
    </row>
    <row r="6" spans="1:42" s="3" customFormat="1" ht="15" customHeight="1" x14ac:dyDescent="0.25">
      <c r="A6" s="54"/>
      <c r="B6" s="57" t="s">
        <v>6</v>
      </c>
      <c r="C6" s="58"/>
      <c r="D6" s="39"/>
      <c r="E6" s="56"/>
      <c r="F6" s="41" t="s">
        <v>0</v>
      </c>
      <c r="G6" s="41"/>
      <c r="H6" s="41" t="s">
        <v>11</v>
      </c>
      <c r="I6" s="41"/>
      <c r="J6" s="41" t="s">
        <v>12</v>
      </c>
      <c r="K6" s="41"/>
      <c r="L6" s="41" t="s">
        <v>13</v>
      </c>
      <c r="M6" s="41"/>
      <c r="N6" s="41" t="s">
        <v>1</v>
      </c>
      <c r="O6" s="41"/>
      <c r="P6" s="41" t="s">
        <v>14</v>
      </c>
      <c r="Q6" s="41"/>
      <c r="R6" s="41"/>
      <c r="S6" s="41"/>
      <c r="T6" s="41"/>
      <c r="U6" s="41" t="s">
        <v>15</v>
      </c>
      <c r="V6" s="41"/>
      <c r="W6" s="41" t="s">
        <v>16</v>
      </c>
      <c r="X6" s="41"/>
      <c r="Y6" s="41" t="s">
        <v>17</v>
      </c>
      <c r="Z6" s="41"/>
      <c r="AA6" s="49" t="s">
        <v>31</v>
      </c>
      <c r="AB6" s="42" t="s">
        <v>18</v>
      </c>
      <c r="AC6" s="43"/>
      <c r="AD6" s="42" t="s">
        <v>18</v>
      </c>
      <c r="AE6" s="43"/>
      <c r="AF6" s="45"/>
      <c r="AG6" s="2"/>
      <c r="AH6" s="2"/>
    </row>
    <row r="7" spans="1:42" s="3" customFormat="1" ht="15" customHeight="1" x14ac:dyDescent="0.25">
      <c r="A7" s="55"/>
      <c r="B7" s="8" t="s">
        <v>21</v>
      </c>
      <c r="C7" s="8" t="s">
        <v>22</v>
      </c>
      <c r="D7" s="40"/>
      <c r="E7" s="56"/>
      <c r="F7" s="5" t="s">
        <v>19</v>
      </c>
      <c r="G7" s="4" t="s">
        <v>20</v>
      </c>
      <c r="H7" s="5" t="s">
        <v>19</v>
      </c>
      <c r="I7" s="4" t="s">
        <v>20</v>
      </c>
      <c r="J7" s="5" t="s">
        <v>19</v>
      </c>
      <c r="K7" s="4" t="s">
        <v>20</v>
      </c>
      <c r="L7" s="5" t="s">
        <v>19</v>
      </c>
      <c r="M7" s="4" t="s">
        <v>20</v>
      </c>
      <c r="N7" s="5" t="s">
        <v>19</v>
      </c>
      <c r="O7" s="4" t="s">
        <v>20</v>
      </c>
      <c r="P7" s="5" t="s">
        <v>19</v>
      </c>
      <c r="Q7" s="4" t="s">
        <v>20</v>
      </c>
      <c r="R7" s="4" t="s">
        <v>7</v>
      </c>
      <c r="S7" s="4" t="s">
        <v>8</v>
      </c>
      <c r="T7" s="4" t="s">
        <v>9</v>
      </c>
      <c r="U7" s="4" t="s">
        <v>8</v>
      </c>
      <c r="V7" s="4" t="s">
        <v>9</v>
      </c>
      <c r="W7" s="4" t="s">
        <v>8</v>
      </c>
      <c r="X7" s="4" t="s">
        <v>9</v>
      </c>
      <c r="Y7" s="4" t="s">
        <v>8</v>
      </c>
      <c r="Z7" s="4" t="s">
        <v>9</v>
      </c>
      <c r="AA7" s="49"/>
      <c r="AB7" s="4" t="s">
        <v>8</v>
      </c>
      <c r="AC7" s="4" t="s">
        <v>9</v>
      </c>
      <c r="AD7" s="4" t="s">
        <v>8</v>
      </c>
      <c r="AE7" s="4" t="s">
        <v>9</v>
      </c>
      <c r="AF7" s="45"/>
      <c r="AG7" s="2"/>
      <c r="AH7" s="2"/>
    </row>
    <row r="8" spans="1:42" s="3" customFormat="1" ht="15" customHeight="1" x14ac:dyDescent="0.25">
      <c r="A8" s="7">
        <v>1</v>
      </c>
      <c r="B8" s="4">
        <v>2</v>
      </c>
      <c r="C8" s="4">
        <v>3</v>
      </c>
      <c r="D8" s="4">
        <v>5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20</v>
      </c>
      <c r="T8" s="4">
        <v>21</v>
      </c>
      <c r="U8" s="4">
        <v>22</v>
      </c>
      <c r="V8" s="4">
        <v>23</v>
      </c>
      <c r="W8" s="4">
        <v>24</v>
      </c>
      <c r="X8" s="4">
        <v>25</v>
      </c>
      <c r="Y8" s="4">
        <v>26</v>
      </c>
      <c r="Z8" s="4">
        <v>27</v>
      </c>
      <c r="AA8" s="4">
        <v>28</v>
      </c>
      <c r="AB8" s="4">
        <v>29</v>
      </c>
      <c r="AC8" s="4">
        <v>30</v>
      </c>
      <c r="AD8" s="4">
        <v>31</v>
      </c>
      <c r="AE8" s="4">
        <v>32</v>
      </c>
      <c r="AF8" s="6">
        <v>33</v>
      </c>
      <c r="AG8" s="2"/>
      <c r="AH8" s="2"/>
    </row>
    <row r="9" spans="1:42" s="3" customFormat="1" ht="20.149999999999999" customHeight="1" x14ac:dyDescent="0.25">
      <c r="A9" s="9" t="s">
        <v>36</v>
      </c>
      <c r="B9" s="22">
        <v>5.9109999999999996</v>
      </c>
      <c r="C9" s="22"/>
      <c r="D9" s="32"/>
      <c r="E9" s="25"/>
      <c r="F9" s="29"/>
      <c r="G9" s="25"/>
      <c r="H9" s="29"/>
      <c r="I9" s="25"/>
      <c r="J9" s="29"/>
      <c r="K9" s="25"/>
      <c r="L9" s="29"/>
      <c r="M9" s="25"/>
      <c r="N9" s="29"/>
      <c r="O9" s="25"/>
      <c r="P9" s="29"/>
      <c r="Q9" s="25"/>
      <c r="R9" s="25"/>
      <c r="S9" s="25"/>
      <c r="T9" s="25"/>
      <c r="U9" s="25"/>
      <c r="V9" s="25"/>
      <c r="W9" s="25"/>
      <c r="X9" s="25"/>
      <c r="Y9" s="25"/>
      <c r="Z9" s="25"/>
      <c r="AA9" s="23"/>
      <c r="AB9" s="22"/>
      <c r="AC9" s="22"/>
      <c r="AD9" s="22"/>
      <c r="AE9" s="22"/>
      <c r="AF9" s="10"/>
      <c r="AG9" s="2" t="s">
        <v>35</v>
      </c>
      <c r="AH9" s="2"/>
      <c r="AI9" s="2"/>
      <c r="AJ9" s="2"/>
      <c r="AK9" s="2"/>
      <c r="AL9" s="2"/>
      <c r="AM9" s="2"/>
      <c r="AN9" s="2"/>
      <c r="AO9" s="2"/>
      <c r="AP9" s="2"/>
    </row>
    <row r="10" spans="1:42" ht="20.149999999999999" customHeight="1" x14ac:dyDescent="0.25">
      <c r="A10" s="11" t="s">
        <v>37</v>
      </c>
      <c r="B10" s="24">
        <v>0.85799999999999998</v>
      </c>
      <c r="C10" s="24">
        <v>10.753</v>
      </c>
      <c r="D10" s="33">
        <v>20</v>
      </c>
      <c r="E10" s="26">
        <v>67.69</v>
      </c>
      <c r="F10" s="30">
        <v>10</v>
      </c>
      <c r="G10" s="26">
        <v>6.7690000000000001</v>
      </c>
      <c r="H10" s="30">
        <v>30</v>
      </c>
      <c r="I10" s="26">
        <v>20.306999999999999</v>
      </c>
      <c r="J10" s="30">
        <v>40</v>
      </c>
      <c r="K10" s="26">
        <v>27.076000000000001</v>
      </c>
      <c r="L10" s="30">
        <v>20</v>
      </c>
      <c r="M10" s="26">
        <v>13.538</v>
      </c>
      <c r="N10" s="30"/>
      <c r="O10" s="26"/>
      <c r="P10" s="30"/>
      <c r="Q10" s="26"/>
      <c r="R10" s="26">
        <v>107.53</v>
      </c>
      <c r="S10" s="26">
        <v>107.53</v>
      </c>
      <c r="T10" s="26"/>
      <c r="U10" s="26">
        <v>54.152000000000001</v>
      </c>
      <c r="V10" s="26"/>
      <c r="W10" s="26">
        <v>53.378</v>
      </c>
      <c r="X10" s="26"/>
      <c r="Y10" s="26"/>
      <c r="Z10" s="26">
        <v>13.538</v>
      </c>
      <c r="AA10" s="23"/>
      <c r="AB10" s="24"/>
      <c r="AC10" s="24"/>
      <c r="AD10" s="24"/>
      <c r="AE10" s="24"/>
      <c r="AF10" s="12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20.149999999999999" customHeight="1" x14ac:dyDescent="0.25">
      <c r="A11" s="11" t="s">
        <v>38</v>
      </c>
      <c r="B11" s="24">
        <v>14.972</v>
      </c>
      <c r="C11" s="24"/>
      <c r="D11" s="33">
        <v>20</v>
      </c>
      <c r="E11" s="26">
        <v>158.30000000000001</v>
      </c>
      <c r="F11" s="30">
        <v>10</v>
      </c>
      <c r="G11" s="26">
        <v>15.83</v>
      </c>
      <c r="H11" s="30">
        <v>30</v>
      </c>
      <c r="I11" s="26">
        <v>47.49</v>
      </c>
      <c r="J11" s="30">
        <v>40</v>
      </c>
      <c r="K11" s="26">
        <v>63.32</v>
      </c>
      <c r="L11" s="30">
        <v>20</v>
      </c>
      <c r="M11" s="26">
        <v>31.66</v>
      </c>
      <c r="N11" s="30"/>
      <c r="O11" s="26"/>
      <c r="P11" s="30"/>
      <c r="Q11" s="26"/>
      <c r="R11" s="26">
        <v>107.53</v>
      </c>
      <c r="S11" s="26">
        <v>107.53</v>
      </c>
      <c r="T11" s="26"/>
      <c r="U11" s="26">
        <v>107.53</v>
      </c>
      <c r="V11" s="26"/>
      <c r="W11" s="26"/>
      <c r="X11" s="26"/>
      <c r="Y11" s="26">
        <v>19.11</v>
      </c>
      <c r="Z11" s="26">
        <v>31.66</v>
      </c>
      <c r="AA11" s="23"/>
      <c r="AB11" s="24"/>
      <c r="AC11" s="24"/>
      <c r="AD11" s="24"/>
      <c r="AE11" s="24"/>
      <c r="AF11" s="12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ht="20.149999999999999" customHeight="1" x14ac:dyDescent="0.25">
      <c r="A12" s="11" t="s">
        <v>39</v>
      </c>
      <c r="B12" s="24">
        <v>25.93</v>
      </c>
      <c r="C12" s="24"/>
      <c r="D12" s="33">
        <v>20</v>
      </c>
      <c r="E12" s="26">
        <v>409.02</v>
      </c>
      <c r="F12" s="30">
        <v>10</v>
      </c>
      <c r="G12" s="26">
        <v>40.902000000000001</v>
      </c>
      <c r="H12" s="30">
        <v>30</v>
      </c>
      <c r="I12" s="26">
        <v>122.70599999999999</v>
      </c>
      <c r="J12" s="30">
        <v>40</v>
      </c>
      <c r="K12" s="26">
        <v>163.608</v>
      </c>
      <c r="L12" s="30">
        <v>20</v>
      </c>
      <c r="M12" s="26">
        <v>81.804000000000002</v>
      </c>
      <c r="N12" s="30"/>
      <c r="O12" s="26"/>
      <c r="P12" s="30"/>
      <c r="Q12" s="26"/>
      <c r="R12" s="26"/>
      <c r="S12" s="26"/>
      <c r="T12" s="26"/>
      <c r="U12" s="26"/>
      <c r="V12" s="26"/>
      <c r="W12" s="26"/>
      <c r="X12" s="26"/>
      <c r="Y12" s="26">
        <v>327.21600000000001</v>
      </c>
      <c r="Z12" s="26">
        <v>81.804000000000002</v>
      </c>
      <c r="AA12" s="23"/>
      <c r="AB12" s="24"/>
      <c r="AC12" s="24"/>
      <c r="AD12" s="24"/>
      <c r="AE12" s="24"/>
      <c r="AF12" s="12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20.149999999999999" customHeight="1" x14ac:dyDescent="0.25">
      <c r="A13" s="11" t="s">
        <v>40</v>
      </c>
      <c r="B13" s="24">
        <v>30.036000000000001</v>
      </c>
      <c r="C13" s="24"/>
      <c r="D13" s="33">
        <v>20</v>
      </c>
      <c r="E13" s="26">
        <v>559.66</v>
      </c>
      <c r="F13" s="30">
        <v>10</v>
      </c>
      <c r="G13" s="26">
        <v>55.965999999999994</v>
      </c>
      <c r="H13" s="30">
        <v>30</v>
      </c>
      <c r="I13" s="26">
        <v>167.898</v>
      </c>
      <c r="J13" s="30">
        <v>40</v>
      </c>
      <c r="K13" s="26">
        <v>223.86399999999998</v>
      </c>
      <c r="L13" s="30">
        <v>20</v>
      </c>
      <c r="M13" s="26">
        <v>111.93199999999999</v>
      </c>
      <c r="N13" s="30"/>
      <c r="O13" s="26"/>
      <c r="P13" s="30"/>
      <c r="Q13" s="26"/>
      <c r="R13" s="26"/>
      <c r="S13" s="26"/>
      <c r="T13" s="26"/>
      <c r="U13" s="26"/>
      <c r="V13" s="26"/>
      <c r="W13" s="26"/>
      <c r="X13" s="26"/>
      <c r="Y13" s="26">
        <v>447.72799999999995</v>
      </c>
      <c r="Z13" s="26">
        <v>111.93199999999999</v>
      </c>
      <c r="AA13" s="23"/>
      <c r="AB13" s="24"/>
      <c r="AC13" s="24"/>
      <c r="AD13" s="24"/>
      <c r="AE13" s="24"/>
      <c r="AF13" s="12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20.149999999999999" customHeight="1" x14ac:dyDescent="0.25">
      <c r="A14" s="11" t="s">
        <v>41</v>
      </c>
      <c r="B14" s="24">
        <v>54.698999999999998</v>
      </c>
      <c r="C14" s="24"/>
      <c r="D14" s="33">
        <v>20</v>
      </c>
      <c r="E14" s="26">
        <v>847.35</v>
      </c>
      <c r="F14" s="30">
        <v>10</v>
      </c>
      <c r="G14" s="26">
        <v>84.734999999999999</v>
      </c>
      <c r="H14" s="30">
        <v>30</v>
      </c>
      <c r="I14" s="26">
        <v>254.20500000000001</v>
      </c>
      <c r="J14" s="30">
        <v>40</v>
      </c>
      <c r="K14" s="26">
        <v>338.94</v>
      </c>
      <c r="L14" s="30">
        <v>20</v>
      </c>
      <c r="M14" s="26">
        <v>169.47</v>
      </c>
      <c r="N14" s="30"/>
      <c r="O14" s="26"/>
      <c r="P14" s="30"/>
      <c r="Q14" s="26"/>
      <c r="R14" s="26"/>
      <c r="S14" s="26"/>
      <c r="T14" s="26"/>
      <c r="U14" s="26"/>
      <c r="V14" s="26"/>
      <c r="W14" s="26"/>
      <c r="X14" s="26"/>
      <c r="Y14" s="26">
        <v>677.88</v>
      </c>
      <c r="Z14" s="26">
        <v>169.47</v>
      </c>
      <c r="AA14" s="23"/>
      <c r="AB14" s="24"/>
      <c r="AC14" s="24"/>
      <c r="AD14" s="24"/>
      <c r="AE14" s="24"/>
      <c r="AF14" s="12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20.149999999999999" customHeight="1" x14ac:dyDescent="0.25">
      <c r="A15" s="11" t="s">
        <v>42</v>
      </c>
      <c r="B15" s="24">
        <v>53.405000000000001</v>
      </c>
      <c r="C15" s="24"/>
      <c r="D15" s="33">
        <v>20</v>
      </c>
      <c r="E15" s="26">
        <v>1081.04</v>
      </c>
      <c r="F15" s="30">
        <v>10</v>
      </c>
      <c r="G15" s="26">
        <v>108.104</v>
      </c>
      <c r="H15" s="30">
        <v>30</v>
      </c>
      <c r="I15" s="26">
        <v>324.31199999999995</v>
      </c>
      <c r="J15" s="30">
        <v>40</v>
      </c>
      <c r="K15" s="26">
        <v>432.416</v>
      </c>
      <c r="L15" s="30">
        <v>20</v>
      </c>
      <c r="M15" s="26">
        <v>216.208</v>
      </c>
      <c r="N15" s="30"/>
      <c r="O15" s="26"/>
      <c r="P15" s="30"/>
      <c r="Q15" s="26"/>
      <c r="R15" s="26"/>
      <c r="S15" s="26"/>
      <c r="T15" s="26"/>
      <c r="U15" s="26"/>
      <c r="V15" s="26"/>
      <c r="W15" s="26"/>
      <c r="X15" s="26"/>
      <c r="Y15" s="26">
        <v>864.83199999999988</v>
      </c>
      <c r="Z15" s="26">
        <v>216.208</v>
      </c>
      <c r="AA15" s="23"/>
      <c r="AB15" s="24"/>
      <c r="AC15" s="24"/>
      <c r="AD15" s="24"/>
      <c r="AE15" s="24"/>
      <c r="AF15" s="12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20.149999999999999" customHeight="1" x14ac:dyDescent="0.25">
      <c r="A16" s="11" t="s">
        <v>43</v>
      </c>
      <c r="B16" s="24">
        <v>47.52</v>
      </c>
      <c r="C16" s="24"/>
      <c r="D16" s="33">
        <v>20</v>
      </c>
      <c r="E16" s="26">
        <v>1009.2500000000001</v>
      </c>
      <c r="F16" s="30">
        <v>10</v>
      </c>
      <c r="G16" s="26">
        <v>100.92500000000001</v>
      </c>
      <c r="H16" s="30">
        <v>30</v>
      </c>
      <c r="I16" s="26">
        <v>302.77500000000003</v>
      </c>
      <c r="J16" s="30">
        <v>40</v>
      </c>
      <c r="K16" s="26">
        <v>403.70000000000005</v>
      </c>
      <c r="L16" s="30">
        <v>20</v>
      </c>
      <c r="M16" s="26">
        <v>201.85000000000002</v>
      </c>
      <c r="N16" s="30"/>
      <c r="O16" s="26"/>
      <c r="P16" s="30"/>
      <c r="Q16" s="26"/>
      <c r="R16" s="26"/>
      <c r="S16" s="26"/>
      <c r="T16" s="26"/>
      <c r="U16" s="26"/>
      <c r="V16" s="26"/>
      <c r="W16" s="26"/>
      <c r="X16" s="26"/>
      <c r="Y16" s="26">
        <v>807.40000000000009</v>
      </c>
      <c r="Z16" s="26">
        <v>201.85000000000002</v>
      </c>
      <c r="AA16" s="23"/>
      <c r="AB16" s="24"/>
      <c r="AC16" s="24"/>
      <c r="AD16" s="24"/>
      <c r="AE16" s="24"/>
      <c r="AF16" s="12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20.149999999999999" customHeight="1" x14ac:dyDescent="0.25">
      <c r="A17" s="11" t="s">
        <v>44</v>
      </c>
      <c r="B17" s="24">
        <v>32.194000000000003</v>
      </c>
      <c r="C17" s="24"/>
      <c r="D17" s="33">
        <v>20</v>
      </c>
      <c r="E17" s="26">
        <v>797.14</v>
      </c>
      <c r="F17" s="30">
        <v>10</v>
      </c>
      <c r="G17" s="26">
        <v>79.713999999999999</v>
      </c>
      <c r="H17" s="30">
        <v>30</v>
      </c>
      <c r="I17" s="26">
        <v>239.142</v>
      </c>
      <c r="J17" s="30">
        <v>40</v>
      </c>
      <c r="K17" s="26">
        <v>318.85599999999999</v>
      </c>
      <c r="L17" s="30">
        <v>20</v>
      </c>
      <c r="M17" s="26">
        <v>159.428</v>
      </c>
      <c r="N17" s="30"/>
      <c r="O17" s="26"/>
      <c r="P17" s="30"/>
      <c r="Q17" s="26"/>
      <c r="R17" s="26"/>
      <c r="S17" s="26"/>
      <c r="T17" s="26"/>
      <c r="U17" s="26"/>
      <c r="V17" s="26"/>
      <c r="W17" s="26"/>
      <c r="X17" s="26"/>
      <c r="Y17" s="26">
        <v>637.71199999999999</v>
      </c>
      <c r="Z17" s="26">
        <v>159.428</v>
      </c>
      <c r="AA17" s="23"/>
      <c r="AB17" s="24"/>
      <c r="AC17" s="24"/>
      <c r="AD17" s="24"/>
      <c r="AE17" s="24"/>
      <c r="AF17" s="12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49999999999999" customHeight="1" x14ac:dyDescent="0.25">
      <c r="A18" s="11" t="s">
        <v>45</v>
      </c>
      <c r="B18" s="24">
        <v>21.363</v>
      </c>
      <c r="C18" s="24"/>
      <c r="D18" s="33">
        <v>20</v>
      </c>
      <c r="E18" s="26">
        <v>535.57000000000005</v>
      </c>
      <c r="F18" s="30">
        <v>10</v>
      </c>
      <c r="G18" s="26">
        <v>53.557000000000009</v>
      </c>
      <c r="H18" s="30">
        <v>30</v>
      </c>
      <c r="I18" s="26">
        <v>160.67100000000002</v>
      </c>
      <c r="J18" s="30">
        <v>40</v>
      </c>
      <c r="K18" s="26">
        <v>214.22800000000004</v>
      </c>
      <c r="L18" s="30">
        <v>20</v>
      </c>
      <c r="M18" s="26">
        <v>107.11400000000002</v>
      </c>
      <c r="N18" s="30"/>
      <c r="O18" s="26"/>
      <c r="P18" s="30"/>
      <c r="Q18" s="26"/>
      <c r="R18" s="26"/>
      <c r="S18" s="26"/>
      <c r="T18" s="26"/>
      <c r="U18" s="26"/>
      <c r="V18" s="26"/>
      <c r="W18" s="26"/>
      <c r="X18" s="26"/>
      <c r="Y18" s="26">
        <v>428.45600000000007</v>
      </c>
      <c r="Z18" s="26">
        <v>107.11400000000002</v>
      </c>
      <c r="AA18" s="23"/>
      <c r="AB18" s="24"/>
      <c r="AC18" s="24"/>
      <c r="AD18" s="24"/>
      <c r="AE18" s="24"/>
      <c r="AF18" s="12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49999999999999" customHeight="1" x14ac:dyDescent="0.25">
      <c r="A19" s="11" t="s">
        <v>46</v>
      </c>
      <c r="B19" s="24">
        <v>17.016999999999999</v>
      </c>
      <c r="C19" s="24"/>
      <c r="D19" s="33">
        <v>20</v>
      </c>
      <c r="E19" s="26">
        <v>383.79999999999995</v>
      </c>
      <c r="F19" s="30">
        <v>10</v>
      </c>
      <c r="G19" s="26">
        <v>38.379999999999995</v>
      </c>
      <c r="H19" s="30">
        <v>30</v>
      </c>
      <c r="I19" s="26">
        <v>115.13999999999999</v>
      </c>
      <c r="J19" s="30">
        <v>40</v>
      </c>
      <c r="K19" s="26">
        <v>153.51999999999998</v>
      </c>
      <c r="L19" s="30">
        <v>20</v>
      </c>
      <c r="M19" s="26">
        <v>76.759999999999991</v>
      </c>
      <c r="N19" s="30"/>
      <c r="O19" s="26"/>
      <c r="P19" s="30"/>
      <c r="Q19" s="26"/>
      <c r="R19" s="26"/>
      <c r="S19" s="26"/>
      <c r="T19" s="26"/>
      <c r="U19" s="26"/>
      <c r="V19" s="26"/>
      <c r="W19" s="26"/>
      <c r="X19" s="26"/>
      <c r="Y19" s="26">
        <v>307.03999999999996</v>
      </c>
      <c r="Z19" s="26">
        <v>76.759999999999991</v>
      </c>
      <c r="AA19" s="23"/>
      <c r="AB19" s="24"/>
      <c r="AC19" s="24"/>
      <c r="AD19" s="24"/>
      <c r="AE19" s="24"/>
      <c r="AF19" s="12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49999999999999" customHeight="1" x14ac:dyDescent="0.25">
      <c r="A20" s="11" t="s">
        <v>47</v>
      </c>
      <c r="B20" s="24">
        <v>8.2370000000000001</v>
      </c>
      <c r="C20" s="24"/>
      <c r="D20" s="33">
        <v>20</v>
      </c>
      <c r="E20" s="26">
        <v>252.53999999999996</v>
      </c>
      <c r="F20" s="30">
        <v>10</v>
      </c>
      <c r="G20" s="26">
        <v>25.253999999999998</v>
      </c>
      <c r="H20" s="30">
        <v>30</v>
      </c>
      <c r="I20" s="26">
        <v>75.761999999999986</v>
      </c>
      <c r="J20" s="30">
        <v>40</v>
      </c>
      <c r="K20" s="26">
        <v>101.01599999999999</v>
      </c>
      <c r="L20" s="30">
        <v>20</v>
      </c>
      <c r="M20" s="26">
        <v>50.507999999999996</v>
      </c>
      <c r="N20" s="30"/>
      <c r="O20" s="26"/>
      <c r="P20" s="30"/>
      <c r="Q20" s="26"/>
      <c r="R20" s="26"/>
      <c r="S20" s="26"/>
      <c r="T20" s="26"/>
      <c r="U20" s="26"/>
      <c r="V20" s="26"/>
      <c r="W20" s="26"/>
      <c r="X20" s="26"/>
      <c r="Y20" s="26">
        <v>202.03199999999998</v>
      </c>
      <c r="Z20" s="26">
        <v>50.507999999999996</v>
      </c>
      <c r="AA20" s="23"/>
      <c r="AB20" s="24"/>
      <c r="AC20" s="24"/>
      <c r="AD20" s="24"/>
      <c r="AE20" s="24"/>
      <c r="AF20" s="12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49999999999999" customHeight="1" x14ac:dyDescent="0.25">
      <c r="A21" s="11" t="s">
        <v>48</v>
      </c>
      <c r="B21" s="24">
        <v>5.0010000000000003</v>
      </c>
      <c r="C21" s="24"/>
      <c r="D21" s="33">
        <v>20</v>
      </c>
      <c r="E21" s="26">
        <v>132.38</v>
      </c>
      <c r="F21" s="30">
        <v>10</v>
      </c>
      <c r="G21" s="26">
        <v>13.238</v>
      </c>
      <c r="H21" s="30">
        <v>30</v>
      </c>
      <c r="I21" s="26">
        <v>39.713999999999999</v>
      </c>
      <c r="J21" s="30">
        <v>40</v>
      </c>
      <c r="K21" s="26">
        <v>52.951999999999998</v>
      </c>
      <c r="L21" s="30">
        <v>20</v>
      </c>
      <c r="M21" s="26">
        <v>26.475999999999999</v>
      </c>
      <c r="N21" s="30"/>
      <c r="O21" s="26"/>
      <c r="P21" s="30"/>
      <c r="Q21" s="26"/>
      <c r="R21" s="26"/>
      <c r="S21" s="26"/>
      <c r="T21" s="26"/>
      <c r="U21" s="26"/>
      <c r="V21" s="26"/>
      <c r="W21" s="26"/>
      <c r="X21" s="26"/>
      <c r="Y21" s="26">
        <v>105.904</v>
      </c>
      <c r="Z21" s="26">
        <v>26.475999999999999</v>
      </c>
      <c r="AA21" s="23"/>
      <c r="AB21" s="24"/>
      <c r="AC21" s="24"/>
      <c r="AD21" s="24"/>
      <c r="AE21" s="24"/>
      <c r="AF21" s="12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49999999999999" customHeight="1" x14ac:dyDescent="0.25">
      <c r="A22" s="11" t="s">
        <v>49</v>
      </c>
      <c r="B22" s="24">
        <v>0.53400000000000003</v>
      </c>
      <c r="C22" s="24">
        <v>0.84099999999999997</v>
      </c>
      <c r="D22" s="33">
        <v>20</v>
      </c>
      <c r="E22" s="26">
        <v>55.35</v>
      </c>
      <c r="F22" s="30">
        <v>10</v>
      </c>
      <c r="G22" s="26">
        <v>5.5350000000000001</v>
      </c>
      <c r="H22" s="30">
        <v>30</v>
      </c>
      <c r="I22" s="26">
        <v>16.605</v>
      </c>
      <c r="J22" s="30">
        <v>40</v>
      </c>
      <c r="K22" s="26">
        <v>22.14</v>
      </c>
      <c r="L22" s="30">
        <v>20</v>
      </c>
      <c r="M22" s="26">
        <v>11.07</v>
      </c>
      <c r="N22" s="30"/>
      <c r="O22" s="26"/>
      <c r="P22" s="30"/>
      <c r="Q22" s="26"/>
      <c r="R22" s="26">
        <v>8.41</v>
      </c>
      <c r="S22" s="26">
        <v>8.41</v>
      </c>
      <c r="T22" s="26"/>
      <c r="U22" s="26">
        <v>8.41</v>
      </c>
      <c r="V22" s="26"/>
      <c r="W22" s="26"/>
      <c r="X22" s="26"/>
      <c r="Y22" s="26">
        <v>35.870000000000005</v>
      </c>
      <c r="Z22" s="26">
        <v>11.07</v>
      </c>
      <c r="AA22" s="23"/>
      <c r="AB22" s="24"/>
      <c r="AC22" s="24"/>
      <c r="AD22" s="24"/>
      <c r="AE22" s="24"/>
      <c r="AF22" s="12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49999999999999" customHeight="1" x14ac:dyDescent="0.25">
      <c r="A23" s="11" t="s">
        <v>50</v>
      </c>
      <c r="B23" s="24">
        <v>13.089</v>
      </c>
      <c r="C23" s="24"/>
      <c r="D23" s="33">
        <v>20</v>
      </c>
      <c r="E23" s="26">
        <v>136.23000000000002</v>
      </c>
      <c r="F23" s="30">
        <v>10</v>
      </c>
      <c r="G23" s="26">
        <v>13.623000000000001</v>
      </c>
      <c r="H23" s="30">
        <v>30</v>
      </c>
      <c r="I23" s="26">
        <v>40.869000000000007</v>
      </c>
      <c r="J23" s="30">
        <v>40</v>
      </c>
      <c r="K23" s="26">
        <v>54.492000000000004</v>
      </c>
      <c r="L23" s="30">
        <v>20</v>
      </c>
      <c r="M23" s="26">
        <v>27.246000000000002</v>
      </c>
      <c r="N23" s="30"/>
      <c r="O23" s="26"/>
      <c r="P23" s="30"/>
      <c r="Q23" s="26"/>
      <c r="R23" s="26">
        <v>8.41</v>
      </c>
      <c r="S23" s="26">
        <v>8.41</v>
      </c>
      <c r="T23" s="26"/>
      <c r="U23" s="26">
        <v>8.41</v>
      </c>
      <c r="V23" s="26"/>
      <c r="W23" s="26"/>
      <c r="X23" s="26"/>
      <c r="Y23" s="26">
        <v>100.57400000000001</v>
      </c>
      <c r="Z23" s="26">
        <v>27.246000000000002</v>
      </c>
      <c r="AA23" s="23"/>
      <c r="AB23" s="24"/>
      <c r="AC23" s="24"/>
      <c r="AD23" s="24"/>
      <c r="AE23" s="24"/>
      <c r="AF23" s="12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49999999999999" customHeight="1" x14ac:dyDescent="0.25">
      <c r="A24" s="11" t="s">
        <v>51</v>
      </c>
      <c r="B24" s="24">
        <v>8.7170000000000005</v>
      </c>
      <c r="C24" s="24"/>
      <c r="D24" s="33">
        <v>20</v>
      </c>
      <c r="E24" s="26">
        <v>218.06</v>
      </c>
      <c r="F24" s="30">
        <v>10</v>
      </c>
      <c r="G24" s="26">
        <v>21.805999999999997</v>
      </c>
      <c r="H24" s="30">
        <v>30</v>
      </c>
      <c r="I24" s="26">
        <v>65.418000000000006</v>
      </c>
      <c r="J24" s="30">
        <v>40</v>
      </c>
      <c r="K24" s="26">
        <v>87.22399999999999</v>
      </c>
      <c r="L24" s="30">
        <v>20</v>
      </c>
      <c r="M24" s="26">
        <v>43.611999999999995</v>
      </c>
      <c r="N24" s="30"/>
      <c r="O24" s="26"/>
      <c r="P24" s="30"/>
      <c r="Q24" s="26"/>
      <c r="R24" s="26"/>
      <c r="S24" s="26"/>
      <c r="T24" s="26"/>
      <c r="U24" s="26"/>
      <c r="V24" s="26"/>
      <c r="W24" s="26"/>
      <c r="X24" s="26"/>
      <c r="Y24" s="26">
        <v>174.44799999999998</v>
      </c>
      <c r="Z24" s="26">
        <v>43.611999999999995</v>
      </c>
      <c r="AA24" s="23"/>
      <c r="AB24" s="24"/>
      <c r="AC24" s="24"/>
      <c r="AD24" s="24"/>
      <c r="AE24" s="24"/>
      <c r="AF24" s="12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49999999999999" customHeight="1" x14ac:dyDescent="0.25">
      <c r="A25" s="11" t="s">
        <v>52</v>
      </c>
      <c r="B25" s="24">
        <v>2.488</v>
      </c>
      <c r="C25" s="24"/>
      <c r="D25" s="33">
        <v>20</v>
      </c>
      <c r="E25" s="26">
        <v>112.05</v>
      </c>
      <c r="F25" s="30">
        <v>10</v>
      </c>
      <c r="G25" s="26">
        <v>11.205</v>
      </c>
      <c r="H25" s="30">
        <v>30</v>
      </c>
      <c r="I25" s="26">
        <v>33.615000000000002</v>
      </c>
      <c r="J25" s="30">
        <v>40</v>
      </c>
      <c r="K25" s="26">
        <v>44.82</v>
      </c>
      <c r="L25" s="30">
        <v>20</v>
      </c>
      <c r="M25" s="26">
        <v>22.41</v>
      </c>
      <c r="N25" s="30"/>
      <c r="O25" s="26"/>
      <c r="P25" s="30"/>
      <c r="Q25" s="26"/>
      <c r="R25" s="26"/>
      <c r="S25" s="26"/>
      <c r="T25" s="26"/>
      <c r="U25" s="26"/>
      <c r="V25" s="26"/>
      <c r="W25" s="26"/>
      <c r="X25" s="26"/>
      <c r="Y25" s="26">
        <v>89.64</v>
      </c>
      <c r="Z25" s="26">
        <v>22.41</v>
      </c>
      <c r="AA25" s="23"/>
      <c r="AB25" s="24"/>
      <c r="AC25" s="24"/>
      <c r="AD25" s="24"/>
      <c r="AE25" s="24"/>
      <c r="AF25" s="12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49999999999999" customHeight="1" x14ac:dyDescent="0.25">
      <c r="A26" s="11" t="s">
        <v>53</v>
      </c>
      <c r="B26" s="24"/>
      <c r="C26" s="24">
        <v>2.2050000000000001</v>
      </c>
      <c r="D26" s="33">
        <v>20</v>
      </c>
      <c r="E26" s="26">
        <v>24.88</v>
      </c>
      <c r="F26" s="30">
        <v>10</v>
      </c>
      <c r="G26" s="26">
        <v>2.488</v>
      </c>
      <c r="H26" s="30">
        <v>30</v>
      </c>
      <c r="I26" s="26">
        <v>7.4639999999999995</v>
      </c>
      <c r="J26" s="30">
        <v>40</v>
      </c>
      <c r="K26" s="26">
        <v>9.952</v>
      </c>
      <c r="L26" s="30">
        <v>20</v>
      </c>
      <c r="M26" s="26">
        <v>4.976</v>
      </c>
      <c r="N26" s="30"/>
      <c r="O26" s="26"/>
      <c r="P26" s="30"/>
      <c r="Q26" s="26"/>
      <c r="R26" s="26">
        <v>22.05</v>
      </c>
      <c r="S26" s="26">
        <v>22.05</v>
      </c>
      <c r="T26" s="26"/>
      <c r="U26" s="26">
        <v>19.904</v>
      </c>
      <c r="V26" s="26"/>
      <c r="W26" s="26">
        <v>2.1460000000000008</v>
      </c>
      <c r="X26" s="26"/>
      <c r="Y26" s="26"/>
      <c r="Z26" s="26">
        <v>4.976</v>
      </c>
      <c r="AA26" s="23"/>
      <c r="AB26" s="24"/>
      <c r="AC26" s="24"/>
      <c r="AD26" s="24"/>
      <c r="AE26" s="24"/>
      <c r="AF26" s="12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49999999999999" customHeight="1" x14ac:dyDescent="0.25">
      <c r="A27" s="11" t="s">
        <v>54</v>
      </c>
      <c r="B27" s="24"/>
      <c r="C27" s="24">
        <v>1.119</v>
      </c>
      <c r="D27" s="33">
        <v>20</v>
      </c>
      <c r="E27" s="26"/>
      <c r="F27" s="30">
        <v>10</v>
      </c>
      <c r="G27" s="26"/>
      <c r="H27" s="30">
        <v>30</v>
      </c>
      <c r="I27" s="26"/>
      <c r="J27" s="30">
        <v>40</v>
      </c>
      <c r="K27" s="26"/>
      <c r="L27" s="30">
        <v>20</v>
      </c>
      <c r="M27" s="26"/>
      <c r="N27" s="30"/>
      <c r="O27" s="26"/>
      <c r="P27" s="30"/>
      <c r="Q27" s="26"/>
      <c r="R27" s="26">
        <v>33.239999999999995</v>
      </c>
      <c r="S27" s="26">
        <v>33.239999999999995</v>
      </c>
      <c r="T27" s="26"/>
      <c r="U27" s="26"/>
      <c r="V27" s="26"/>
      <c r="W27" s="26">
        <v>33.239999999999995</v>
      </c>
      <c r="X27" s="26"/>
      <c r="Y27" s="26"/>
      <c r="Z27" s="26"/>
      <c r="AA27" s="23"/>
      <c r="AB27" s="24"/>
      <c r="AC27" s="24"/>
      <c r="AD27" s="24"/>
      <c r="AE27" s="24"/>
      <c r="AF27" s="12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49999999999999" customHeight="1" x14ac:dyDescent="0.25">
      <c r="A28" s="11" t="s">
        <v>55</v>
      </c>
      <c r="B28" s="24"/>
      <c r="C28" s="24">
        <v>8.2739999999999991</v>
      </c>
      <c r="D28" s="33">
        <v>20</v>
      </c>
      <c r="E28" s="26"/>
      <c r="F28" s="30">
        <v>10</v>
      </c>
      <c r="G28" s="26"/>
      <c r="H28" s="30">
        <v>30</v>
      </c>
      <c r="I28" s="26"/>
      <c r="J28" s="30">
        <v>40</v>
      </c>
      <c r="K28" s="26"/>
      <c r="L28" s="30">
        <v>20</v>
      </c>
      <c r="M28" s="26"/>
      <c r="N28" s="30"/>
      <c r="O28" s="26"/>
      <c r="P28" s="30"/>
      <c r="Q28" s="26"/>
      <c r="R28" s="26">
        <v>93.929999999999993</v>
      </c>
      <c r="S28" s="26">
        <v>93.929999999999993</v>
      </c>
      <c r="T28" s="26"/>
      <c r="U28" s="26"/>
      <c r="V28" s="26"/>
      <c r="W28" s="26">
        <v>93.929999999999993</v>
      </c>
      <c r="X28" s="26"/>
      <c r="Y28" s="26"/>
      <c r="Z28" s="26"/>
      <c r="AA28" s="23"/>
      <c r="AB28" s="24"/>
      <c r="AC28" s="24"/>
      <c r="AD28" s="24"/>
      <c r="AE28" s="24"/>
      <c r="AF28" s="12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49999999999999" customHeight="1" x14ac:dyDescent="0.25">
      <c r="A29" s="11" t="s">
        <v>56</v>
      </c>
      <c r="B29" s="24"/>
      <c r="C29" s="24">
        <v>1.1719999999999999</v>
      </c>
      <c r="D29" s="33">
        <v>20</v>
      </c>
      <c r="E29" s="26"/>
      <c r="F29" s="30">
        <v>10</v>
      </c>
      <c r="G29" s="26"/>
      <c r="H29" s="30">
        <v>30</v>
      </c>
      <c r="I29" s="26"/>
      <c r="J29" s="30">
        <v>40</v>
      </c>
      <c r="K29" s="26"/>
      <c r="L29" s="30">
        <v>20</v>
      </c>
      <c r="M29" s="26"/>
      <c r="N29" s="30"/>
      <c r="O29" s="26"/>
      <c r="P29" s="30"/>
      <c r="Q29" s="26"/>
      <c r="R29" s="26">
        <v>94.46</v>
      </c>
      <c r="S29" s="26">
        <v>94.46</v>
      </c>
      <c r="T29" s="26"/>
      <c r="U29" s="26"/>
      <c r="V29" s="26"/>
      <c r="W29" s="26">
        <v>94.46</v>
      </c>
      <c r="X29" s="26"/>
      <c r="Y29" s="26"/>
      <c r="Z29" s="26"/>
      <c r="AA29" s="23"/>
      <c r="AB29" s="24"/>
      <c r="AC29" s="24"/>
      <c r="AD29" s="24"/>
      <c r="AE29" s="24"/>
      <c r="AF29" s="12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49999999999999" customHeight="1" x14ac:dyDescent="0.25">
      <c r="A30" s="11" t="s">
        <v>57</v>
      </c>
      <c r="B30" s="24">
        <v>10.503</v>
      </c>
      <c r="C30" s="24"/>
      <c r="D30" s="33">
        <v>20</v>
      </c>
      <c r="E30" s="26">
        <v>105.03</v>
      </c>
      <c r="F30" s="30">
        <v>10</v>
      </c>
      <c r="G30" s="26">
        <v>10.503</v>
      </c>
      <c r="H30" s="30">
        <v>30</v>
      </c>
      <c r="I30" s="26">
        <v>31.509</v>
      </c>
      <c r="J30" s="30">
        <v>40</v>
      </c>
      <c r="K30" s="26">
        <v>42.012</v>
      </c>
      <c r="L30" s="30">
        <v>20</v>
      </c>
      <c r="M30" s="26">
        <v>21.006</v>
      </c>
      <c r="N30" s="30"/>
      <c r="O30" s="26"/>
      <c r="P30" s="30"/>
      <c r="Q30" s="26"/>
      <c r="R30" s="26">
        <v>11.719999999999999</v>
      </c>
      <c r="S30" s="26">
        <v>11.719999999999999</v>
      </c>
      <c r="T30" s="26"/>
      <c r="U30" s="26">
        <v>11.719999999999999</v>
      </c>
      <c r="V30" s="26"/>
      <c r="W30" s="26"/>
      <c r="X30" s="26"/>
      <c r="Y30" s="26">
        <v>72.304000000000002</v>
      </c>
      <c r="Z30" s="26">
        <v>21.006</v>
      </c>
      <c r="AA30" s="23"/>
      <c r="AB30" s="24"/>
      <c r="AC30" s="24"/>
      <c r="AD30" s="24"/>
      <c r="AE30" s="24"/>
      <c r="AF30" s="12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49999999999999" customHeight="1" x14ac:dyDescent="0.25">
      <c r="A31" s="11" t="s">
        <v>58</v>
      </c>
      <c r="B31" s="24">
        <v>13.339</v>
      </c>
      <c r="C31" s="24"/>
      <c r="D31" s="33">
        <v>20</v>
      </c>
      <c r="E31" s="26">
        <v>238.42</v>
      </c>
      <c r="F31" s="30">
        <v>10</v>
      </c>
      <c r="G31" s="26">
        <v>23.841999999999999</v>
      </c>
      <c r="H31" s="30">
        <v>30</v>
      </c>
      <c r="I31" s="26">
        <v>71.525999999999996</v>
      </c>
      <c r="J31" s="30">
        <v>40</v>
      </c>
      <c r="K31" s="26">
        <v>95.367999999999995</v>
      </c>
      <c r="L31" s="30">
        <v>20</v>
      </c>
      <c r="M31" s="26">
        <v>47.683999999999997</v>
      </c>
      <c r="N31" s="30"/>
      <c r="O31" s="26"/>
      <c r="P31" s="30"/>
      <c r="Q31" s="26"/>
      <c r="R31" s="26"/>
      <c r="S31" s="26"/>
      <c r="T31" s="26"/>
      <c r="U31" s="26"/>
      <c r="V31" s="26"/>
      <c r="W31" s="26"/>
      <c r="X31" s="26"/>
      <c r="Y31" s="26">
        <v>190.73599999999999</v>
      </c>
      <c r="Z31" s="26">
        <v>47.683999999999997</v>
      </c>
      <c r="AA31" s="23"/>
      <c r="AB31" s="24"/>
      <c r="AC31" s="24"/>
      <c r="AD31" s="24"/>
      <c r="AE31" s="24"/>
      <c r="AF31" s="12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49999999999999" customHeight="1" x14ac:dyDescent="0.25">
      <c r="A32" s="11"/>
      <c r="B32" s="24"/>
      <c r="C32" s="24"/>
      <c r="D32" s="33"/>
      <c r="E32" s="26"/>
      <c r="F32" s="30"/>
      <c r="G32" s="26"/>
      <c r="H32" s="30"/>
      <c r="I32" s="26"/>
      <c r="J32" s="30"/>
      <c r="K32" s="26"/>
      <c r="L32" s="30"/>
      <c r="M32" s="26"/>
      <c r="N32" s="30"/>
      <c r="O32" s="26"/>
      <c r="P32" s="30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3"/>
      <c r="AB32" s="24"/>
      <c r="AC32" s="24"/>
      <c r="AD32" s="24"/>
      <c r="AE32" s="24"/>
      <c r="AF32" s="12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49999999999999" customHeight="1" x14ac:dyDescent="0.25">
      <c r="A33" s="11"/>
      <c r="B33" s="24"/>
      <c r="C33" s="24"/>
      <c r="D33" s="33"/>
      <c r="E33" s="26"/>
      <c r="F33" s="30"/>
      <c r="G33" s="26"/>
      <c r="H33" s="30"/>
      <c r="I33" s="26"/>
      <c r="J33" s="30"/>
      <c r="K33" s="26"/>
      <c r="L33" s="30"/>
      <c r="M33" s="26"/>
      <c r="N33" s="30"/>
      <c r="O33" s="26"/>
      <c r="P33" s="30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3"/>
      <c r="AB33" s="24"/>
      <c r="AC33" s="24"/>
      <c r="AD33" s="24"/>
      <c r="AE33" s="24"/>
      <c r="AF33" s="12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49999999999999" customHeight="1" x14ac:dyDescent="0.25">
      <c r="A34" s="11"/>
      <c r="B34" s="24"/>
      <c r="C34" s="24"/>
      <c r="D34" s="33"/>
      <c r="E34" s="26"/>
      <c r="F34" s="30"/>
      <c r="G34" s="26"/>
      <c r="H34" s="30"/>
      <c r="I34" s="26"/>
      <c r="J34" s="30"/>
      <c r="K34" s="26"/>
      <c r="L34" s="30"/>
      <c r="M34" s="26"/>
      <c r="N34" s="30"/>
      <c r="O34" s="26"/>
      <c r="P34" s="30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3"/>
      <c r="AB34" s="24"/>
      <c r="AC34" s="24"/>
      <c r="AD34" s="24"/>
      <c r="AE34" s="24"/>
      <c r="AF34" s="12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49999999999999" customHeight="1" x14ac:dyDescent="0.25">
      <c r="A35" s="11"/>
      <c r="B35" s="24"/>
      <c r="C35" s="24"/>
      <c r="D35" s="33"/>
      <c r="E35" s="26"/>
      <c r="F35" s="30"/>
      <c r="G35" s="26"/>
      <c r="H35" s="30"/>
      <c r="I35" s="26"/>
      <c r="J35" s="30"/>
      <c r="K35" s="26"/>
      <c r="L35" s="30"/>
      <c r="M35" s="26"/>
      <c r="N35" s="30"/>
      <c r="O35" s="26"/>
      <c r="P35" s="30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2"/>
      <c r="AB35" s="24"/>
      <c r="AC35" s="24"/>
      <c r="AD35" s="24"/>
      <c r="AE35" s="24"/>
      <c r="AF35" s="12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49999999999999" customHeight="1" x14ac:dyDescent="0.25">
      <c r="A36" s="21"/>
      <c r="B36" s="18"/>
      <c r="C36" s="18"/>
      <c r="D36" s="34"/>
      <c r="E36" s="27"/>
      <c r="F36" s="18"/>
      <c r="G36" s="27"/>
      <c r="H36" s="18"/>
      <c r="I36" s="27"/>
      <c r="J36" s="18"/>
      <c r="K36" s="27"/>
      <c r="L36" s="18"/>
      <c r="M36" s="27"/>
      <c r="N36" s="18"/>
      <c r="O36" s="27"/>
      <c r="P36" s="18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18"/>
      <c r="AB36" s="18" t="str">
        <f>IF(SUM(AB9:AB35)=0,"",SUM(AB9:AB35))</f>
        <v/>
      </c>
      <c r="AC36" s="18" t="str">
        <f>IF(SUM(AC9:AC35)=0,"",SUM(AC9:AC35))</f>
        <v/>
      </c>
      <c r="AD36" s="18" t="str">
        <f>IF(SUM(AD9:AD35)=0,"",SUM(AD9:AD35))</f>
        <v/>
      </c>
      <c r="AE36" s="18" t="str">
        <f>IF(SUM(AE9:AE35)=0,"",SUM(AE9:AE35))</f>
        <v/>
      </c>
      <c r="AF36" s="19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49999999999999" customHeight="1" thickBot="1" x14ac:dyDescent="0.3">
      <c r="A37" s="20"/>
      <c r="B37" s="13"/>
      <c r="C37" s="13"/>
      <c r="D37" s="35"/>
      <c r="E37" s="28"/>
      <c r="F37" s="13"/>
      <c r="G37" s="28"/>
      <c r="H37" s="13"/>
      <c r="I37" s="28"/>
      <c r="J37" s="13"/>
      <c r="K37" s="28"/>
      <c r="L37" s="13"/>
      <c r="M37" s="28"/>
      <c r="N37" s="13"/>
      <c r="O37" s="28"/>
      <c r="P37" s="13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14"/>
      <c r="AB37" s="13" t="str">
        <f>IF(AB36="","",AB36)</f>
        <v/>
      </c>
      <c r="AC37" s="13" t="str">
        <f>IF(AC36="","",AC36)</f>
        <v/>
      </c>
      <c r="AD37" s="13" t="str">
        <f>IF(AD36="","",AD36)</f>
        <v/>
      </c>
      <c r="AE37" s="13" t="str">
        <f>IF(AE36="","",AE36)</f>
        <v/>
      </c>
      <c r="AF37" s="13" t="str">
        <f>IF(AF36="","",AF36)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49999999999999" customHeight="1" x14ac:dyDescent="0.25">
      <c r="A38" s="16"/>
      <c r="B38" s="16"/>
      <c r="C38" s="16"/>
      <c r="D38" s="16"/>
      <c r="E38" s="16"/>
      <c r="F38" s="16"/>
      <c r="G38" s="16"/>
      <c r="H38" s="17"/>
      <c r="I38" s="31" t="s">
        <v>23</v>
      </c>
      <c r="J38" s="16"/>
      <c r="K38" s="31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 t="s">
        <v>24</v>
      </c>
      <c r="Z38" s="16"/>
      <c r="AA38" s="16"/>
      <c r="AB38" s="16"/>
      <c r="AC38" s="16"/>
      <c r="AD38" s="16"/>
      <c r="AE38" s="16"/>
      <c r="AF38" s="16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1:AF1"/>
    <mergeCell ref="A3:R3"/>
    <mergeCell ref="AB3:AD3"/>
    <mergeCell ref="L6:M6"/>
    <mergeCell ref="H6:I6"/>
    <mergeCell ref="E4:Q4"/>
    <mergeCell ref="U6:V6"/>
    <mergeCell ref="AE3:AF3"/>
    <mergeCell ref="S3:AA3"/>
    <mergeCell ref="AD5:AE5"/>
    <mergeCell ref="A4:A7"/>
    <mergeCell ref="B4:C4"/>
    <mergeCell ref="AD4:AE4"/>
    <mergeCell ref="F6:G6"/>
    <mergeCell ref="F5:K5"/>
    <mergeCell ref="L5:Q5"/>
    <mergeCell ref="Y6:Z6"/>
    <mergeCell ref="J6:K6"/>
    <mergeCell ref="E5:E7"/>
    <mergeCell ref="B6:C6"/>
    <mergeCell ref="B5:C5"/>
    <mergeCell ref="D4:D7"/>
    <mergeCell ref="N6:O6"/>
    <mergeCell ref="AD6:AE6"/>
    <mergeCell ref="AF4:AF7"/>
    <mergeCell ref="AB4:AC4"/>
    <mergeCell ref="AB5:AC5"/>
    <mergeCell ref="P6:Q6"/>
    <mergeCell ref="AA6:AA7"/>
    <mergeCell ref="AB6:AC6"/>
    <mergeCell ref="R4:T6"/>
    <mergeCell ref="U4:AA5"/>
    <mergeCell ref="W6:X6"/>
  </mergeCells>
  <phoneticPr fontId="2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38"/>
  <sheetViews>
    <sheetView view="pageBreakPreview" zoomScale="85" zoomScaleNormal="75" zoomScaleSheetLayoutView="85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AD11" sqref="AD11"/>
    </sheetView>
  </sheetViews>
  <sheetFormatPr defaultRowHeight="15" x14ac:dyDescent="0.25"/>
  <cols>
    <col min="1" max="1" width="11.58203125" customWidth="1"/>
    <col min="2" max="4" width="5.08203125" customWidth="1"/>
    <col min="5" max="5" width="7.58203125" customWidth="1"/>
    <col min="6" max="6" width="2.58203125" customWidth="1"/>
    <col min="7" max="7" width="5.58203125" customWidth="1"/>
    <col min="8" max="8" width="2.58203125" customWidth="1"/>
    <col min="9" max="9" width="6.08203125" customWidth="1"/>
    <col min="10" max="10" width="2.58203125" customWidth="1"/>
    <col min="11" max="11" width="6.08203125" customWidth="1"/>
    <col min="12" max="12" width="2.58203125" customWidth="1"/>
    <col min="13" max="13" width="6.08203125" customWidth="1"/>
    <col min="14" max="14" width="2.58203125" customWidth="1"/>
    <col min="15" max="15" width="5.58203125" customWidth="1"/>
    <col min="16" max="16" width="2.58203125" customWidth="1"/>
    <col min="17" max="17" width="5.58203125" customWidth="1"/>
    <col min="18" max="18" width="7.58203125" customWidth="1"/>
    <col min="19" max="19" width="7.08203125" customWidth="1"/>
    <col min="20" max="21" width="6.08203125" customWidth="1"/>
    <col min="22" max="22" width="5.5" customWidth="1"/>
    <col min="23" max="23" width="6.08203125" customWidth="1"/>
    <col min="24" max="24" width="5.58203125" customWidth="1"/>
    <col min="25" max="25" width="6.08203125" customWidth="1"/>
    <col min="26" max="26" width="5.58203125" customWidth="1"/>
    <col min="27" max="27" width="10.58203125" customWidth="1"/>
    <col min="28" max="28" width="6.08203125" customWidth="1"/>
    <col min="29" max="29" width="5.58203125" customWidth="1"/>
    <col min="30" max="30" width="5.5" customWidth="1"/>
    <col min="31" max="31" width="5.58203125" customWidth="1"/>
  </cols>
  <sheetData>
    <row r="1" ht="21.9" customHeight="1" x14ac:dyDescent="0.25"/>
    <row r="4" ht="15" customHeight="1" x14ac:dyDescent="0.25"/>
    <row r="5" ht="15" customHeight="1" x14ac:dyDescent="0.25"/>
    <row r="6" ht="15" customHeight="1" x14ac:dyDescent="0.25"/>
    <row r="7" ht="15" customHeight="1" x14ac:dyDescent="0.25"/>
    <row r="8" ht="15" customHeight="1" x14ac:dyDescent="0.25"/>
    <row r="9" ht="20.149999999999999" customHeight="1" x14ac:dyDescent="0.25"/>
    <row r="10" ht="20.149999999999999" customHeight="1" x14ac:dyDescent="0.25"/>
    <row r="11" ht="20.149999999999999" customHeight="1" x14ac:dyDescent="0.25"/>
    <row r="12" ht="20.149999999999999" customHeight="1" x14ac:dyDescent="0.25"/>
    <row r="13" ht="20.149999999999999" customHeight="1" x14ac:dyDescent="0.25"/>
    <row r="14" ht="20.149999999999999" customHeight="1" x14ac:dyDescent="0.25"/>
    <row r="15" ht="20.149999999999999" customHeight="1" x14ac:dyDescent="0.25"/>
    <row r="16" ht="20.149999999999999" customHeight="1" x14ac:dyDescent="0.25"/>
    <row r="17" ht="20.149999999999999" customHeight="1" x14ac:dyDescent="0.25"/>
    <row r="18" ht="20.149999999999999" customHeight="1" x14ac:dyDescent="0.25"/>
    <row r="19" ht="20.149999999999999" customHeight="1" x14ac:dyDescent="0.25"/>
    <row r="20" ht="20.149999999999999" customHeight="1" x14ac:dyDescent="0.25"/>
    <row r="21" ht="20.149999999999999" customHeight="1" x14ac:dyDescent="0.25"/>
    <row r="22" ht="20.149999999999999" customHeight="1" x14ac:dyDescent="0.25"/>
    <row r="23" ht="20.149999999999999" customHeight="1" x14ac:dyDescent="0.25"/>
    <row r="24" ht="20.149999999999999" customHeight="1" x14ac:dyDescent="0.25"/>
    <row r="25" ht="20.149999999999999" customHeight="1" x14ac:dyDescent="0.25"/>
    <row r="26" ht="20.149999999999999" customHeight="1" x14ac:dyDescent="0.25"/>
    <row r="27" ht="20.149999999999999" customHeight="1" x14ac:dyDescent="0.25"/>
    <row r="28" ht="20.149999999999999" customHeight="1" x14ac:dyDescent="0.25"/>
    <row r="29" ht="20.149999999999999" customHeight="1" x14ac:dyDescent="0.25"/>
    <row r="30" ht="20.149999999999999" customHeight="1" x14ac:dyDescent="0.25"/>
    <row r="31" ht="20.149999999999999" customHeight="1" x14ac:dyDescent="0.25"/>
    <row r="32" ht="20.149999999999999" customHeight="1" x14ac:dyDescent="0.25"/>
    <row r="33" ht="20.149999999999999" customHeight="1" x14ac:dyDescent="0.25"/>
    <row r="34" ht="20.149999999999999" customHeight="1" x14ac:dyDescent="0.25"/>
    <row r="35" ht="20.149999999999999" customHeight="1" x14ac:dyDescent="0.25"/>
    <row r="36" ht="20.149999999999999" customHeight="1" x14ac:dyDescent="0.25"/>
    <row r="37" ht="20.149999999999999" customHeight="1" x14ac:dyDescent="0.25"/>
    <row r="38" ht="20.149999999999999" customHeight="1" x14ac:dyDescent="0.25"/>
  </sheetData>
  <phoneticPr fontId="10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土方计算表001</vt:lpstr>
      <vt:lpstr>Sheet1 (2)</vt:lpstr>
      <vt:lpstr>'Sheet1 (2)'!Print_Area</vt:lpstr>
      <vt:lpstr>土方计算表001!Print_Area</vt:lpstr>
    </vt:vector>
  </TitlesOfParts>
  <Company>第二勘察设计室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韩天鹏</dc:creator>
  <cp:lastModifiedBy>远志 睢</cp:lastModifiedBy>
  <cp:lastPrinted>2000-10-24T08:03:45Z</cp:lastPrinted>
  <dcterms:created xsi:type="dcterms:W3CDTF">2000-10-23T07:57:47Z</dcterms:created>
  <dcterms:modified xsi:type="dcterms:W3CDTF">2025-07-13T07:28:36Z</dcterms:modified>
</cp:coreProperties>
</file>